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TIPO 2 + FISIOTERAPIA\2024-0161\PREPARACION 2\ANEXOS\"/>
    </mc:Choice>
  </mc:AlternateContent>
  <xr:revisionPtr revIDLastSave="0" documentId="13_ncr:1_{6CA2DD3E-D2EF-4C89-B472-798C2A877CAB}" xr6:coauthVersionLast="47" xr6:coauthVersionMax="47" xr10:uidLastSave="{00000000-0000-0000-0000-000000000000}"/>
  <bookViews>
    <workbookView xWindow="-19104" yWindow="2028" windowWidth="17280" windowHeight="888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 r="I20" i="1" l="1"/>
  <c r="I21"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<sst xmlns="http://schemas.openxmlformats.org/spreadsheetml/2006/main" count="14" uniqueCount="14">
  <si>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</si>
  <si>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</si>
  <si>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</si>
  <si>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</si>
  <si>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</si>
  <si>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</si>
  <si>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</si>
  <si>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</si>
  <si>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</si>
  <si>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</si>
  <si>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</si>
  <si>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</si>
  <si>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</si>
  <si>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 Contratación del servicio de asistencia sanitaria ambulatoria - tratamiento inicial y sucesivo con servicio de Fisioterapia hasta remisión a los servicios médicos propios de la Mutua - en el municipio de Íscar, sito en la Comunidad Autónoma de Castilla y León,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</si>
</sst>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82">
    <xf numFmtId="0" fontId="0" fillId="0" borderId="0" xfId="0"/>
    <xf numFmtId="0" fontId="2" fillId="0" borderId="0" xfId="1"/>
    <xf numFmtId="0" fontId="3" fillId="0" borderId="0" xfId="1" applyFont="1"/>
    <xf numFmtId="0" fontId="0" fillId="0" borderId="0" xfId="0" applyAlignment="1">
      <alignment horizontal="center" wrapText="1"/>
    </xf>
    <xf numFmtId="2" fontId="4" fillId="5" borderId="14" xfId="1" applyNumberFormat="1" applyFont="1" applyFill="1" applyBorder="1" applyAlignment="1" applyProtection="1">
      <alignment horizontal="center" vertical="center" wrapText="1"/>
      <protection locked="0"/>
    </xf>
    <xf numFmtId="2" fontId="4" fillId="5" borderId="12" xfId="1" applyNumberFormat="1" applyFont="1" applyFill="1" applyBorder="1" applyAlignment="1" applyProtection="1">
      <alignment horizontal="center" vertical="center" wrapText="1"/>
      <protection locked="0"/>
    </xf>
    <xf numFmtId="2" fontId="4" fillId="5" borderId="23" xfId="1" applyNumberFormat="1" applyFont="1" applyFill="1" applyBorder="1" applyAlignment="1" applyProtection="1">
      <alignment horizontal="center" vertical="center" wrapText="1"/>
      <protection locked="0"/>
    </xf>
    <xf numFmtId="0" fontId="4" fillId="5" borderId="26"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7"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0" borderId="24" xfId="1" applyNumberFormat="1" applyFont="1" applyBorder="1" applyAlignment="1">
      <alignment horizontal="center" vertical="center"/>
    </xf>
    <xf numFmtId="3" fontId="4" fillId="0" borderId="18" xfId="1" applyNumberFormat="1" applyFont="1" applyBorder="1" applyAlignment="1">
      <alignment horizontal="center" vertical="center"/>
    </xf>
    <xf numFmtId="166" fontId="4" fillId="0" borderId="19" xfId="1" applyNumberFormat="1" applyFont="1" applyBorder="1" applyAlignment="1">
      <alignment horizontal="center" vertical="center"/>
    </xf>
    <xf numFmtId="3" fontId="4" fillId="0" borderId="20" xfId="1" applyNumberFormat="1" applyFont="1" applyBorder="1" applyAlignment="1">
      <alignment horizontal="center" vertical="center"/>
    </xf>
    <xf numFmtId="166" fontId="4" fillId="0" borderId="21"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4" borderId="15"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4" fillId="3" borderId="27" xfId="1"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8" xfId="1"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6" fontId="2" fillId="0" borderId="2"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2" fillId="0" borderId="11"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2" fillId="0" borderId="24" xfId="1" applyNumberFormat="1" applyBorder="1" applyAlignment="1">
      <alignment horizontal="right"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0"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2" borderId="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5043</xdr:colOff>
      <xdr:row>0</xdr:row>
      <xdr:rowOff>0</xdr:rowOff>
    </xdr:from>
    <xdr:to>
      <xdr:col>0</xdr:col>
      <xdr:colOff>1573306</xdr:colOff>
      <xdr:row>1</xdr:row>
      <xdr:rowOff>8965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5043" y="0"/>
          <a:ext cx="1568263" cy="654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8"/>
  <sheetViews>
    <sheetView showGridLines="0" tabSelected="1" topLeftCell="A17" zoomScale="85" zoomScaleNormal="85" workbookViewId="0">
      <selection activeCell="G18" sqref="G18:G20"/>
    </sheetView>
  </sheetViews>
  <sheetFormatPr baseColWidth="10" defaultRowHeight="14.4" x14ac:dyDescent="0.3"/>
  <cols>
    <col min="1" max="1" width="23.109375" customWidth="1"/>
    <col min="5" max="5" width="11.44140625" customWidth="1"/>
    <col min="6" max="6" width="17.77734375" customWidth="1"/>
    <col min="7" max="7" width="22.6640625" customWidth="1"/>
    <col min="8" max="8" width="24.5546875" customWidth="1"/>
    <col min="10" max="10" width="31.33203125" customWidth="1"/>
  </cols>
  <sheetData>
    <row r="1" spans="2:11" ht="51" customHeight="1" thickBot="1" x14ac:dyDescent="0.35">
      <c r="B1" s="25" t="s">
        <v>9</v>
      </c>
      <c r="C1" s="26"/>
      <c r="D1" s="26"/>
      <c r="E1" s="26"/>
      <c r="F1" s="26"/>
      <c r="G1" s="26"/>
      <c r="H1" s="26"/>
      <c r="I1" s="26"/>
      <c r="J1" s="27"/>
    </row>
    <row r="2" spans="2:11" ht="15" thickBot="1" x14ac:dyDescent="0.35"/>
    <row r="3" spans="2:11" ht="70.05" customHeight="1" thickBot="1" x14ac:dyDescent="0.35">
      <c r="B3" s="37" t="s">
        <v>13</v>
      </c>
      <c r="C3" s="38"/>
      <c r="D3" s="38"/>
      <c r="E3" s="38"/>
      <c r="F3" s="38"/>
      <c r="G3" s="38"/>
      <c r="H3" s="38"/>
      <c r="I3" s="38"/>
      <c r="J3" s="39"/>
    </row>
    <row r="4" spans="2:11" x14ac:dyDescent="0.3">
      <c r="C4" s="2"/>
      <c r="D4" s="1"/>
      <c r="E4" s="1"/>
      <c r="F4" s="1"/>
      <c r="G4" s="1"/>
      <c r="H4" s="1"/>
      <c r="I4" s="1"/>
      <c r="J4" s="1"/>
    </row>
    <row r="5" spans="2:11" ht="15" thickBot="1" x14ac:dyDescent="0.35">
      <c r="C5" s="2"/>
      <c r="D5" s="1"/>
      <c r="E5" s="1"/>
      <c r="F5" s="1"/>
      <c r="G5" s="1"/>
      <c r="H5" s="1"/>
      <c r="I5" s="1"/>
      <c r="J5" s="1"/>
    </row>
    <row r="6" spans="2:11" x14ac:dyDescent="0.3">
      <c r="B6" s="28" t="s">
        <v>12</v>
      </c>
      <c r="C6" s="29"/>
      <c r="D6" s="29"/>
      <c r="E6" s="29"/>
      <c r="F6" s="29"/>
      <c r="G6" s="29"/>
      <c r="H6" s="29"/>
      <c r="I6" s="29"/>
      <c r="J6" s="30"/>
    </row>
    <row r="7" spans="2:11" x14ac:dyDescent="0.3">
      <c r="B7" s="31"/>
      <c r="C7" s="32"/>
      <c r="D7" s="32"/>
      <c r="E7" s="32"/>
      <c r="F7" s="32"/>
      <c r="G7" s="32"/>
      <c r="H7" s="32"/>
      <c r="I7" s="32"/>
      <c r="J7" s="33"/>
    </row>
    <row r="8" spans="2:11" ht="15" thickBot="1" x14ac:dyDescent="0.35">
      <c r="B8" s="34"/>
      <c r="C8" s="35"/>
      <c r="D8" s="35"/>
      <c r="E8" s="35"/>
      <c r="F8" s="35"/>
      <c r="G8" s="35"/>
      <c r="H8" s="35"/>
      <c r="I8" s="35"/>
      <c r="J8" s="36"/>
    </row>
    <row r="9" spans="2:11" ht="15" thickBot="1" x14ac:dyDescent="0.35">
      <c r="C9" s="2"/>
      <c r="D9" s="1"/>
      <c r="E9" s="1"/>
      <c r="F9" s="1"/>
      <c r="G9" s="1"/>
      <c r="H9" s="1"/>
      <c r="I9" s="1"/>
      <c r="J9" s="1"/>
    </row>
    <row r="10" spans="2:11" ht="15" customHeight="1" x14ac:dyDescent="0.3">
      <c r="B10" s="42" t="s">
        <v>11</v>
      </c>
      <c r="C10" s="43"/>
      <c r="D10" s="43"/>
      <c r="E10" s="43"/>
      <c r="F10" s="43"/>
      <c r="G10" s="43"/>
      <c r="H10" s="43"/>
      <c r="I10" s="43"/>
      <c r="J10" s="44"/>
      <c r="K10" s="3"/>
    </row>
    <row r="11" spans="2:11" ht="15" customHeight="1" x14ac:dyDescent="0.3">
      <c r="B11" s="45"/>
      <c r="C11" s="46"/>
      <c r="D11" s="46"/>
      <c r="E11" s="46"/>
      <c r="F11" s="46"/>
      <c r="G11" s="46"/>
      <c r="H11" s="46"/>
      <c r="I11" s="46"/>
      <c r="J11" s="47"/>
      <c r="K11" s="3"/>
    </row>
    <row r="12" spans="2:11" ht="15" customHeight="1" x14ac:dyDescent="0.3">
      <c r="B12" s="45"/>
      <c r="C12" s="46"/>
      <c r="D12" s="46"/>
      <c r="E12" s="46"/>
      <c r="F12" s="46"/>
      <c r="G12" s="46"/>
      <c r="H12" s="46"/>
      <c r="I12" s="46"/>
      <c r="J12" s="47"/>
      <c r="K12" s="3"/>
    </row>
    <row r="13" spans="2:11" ht="15" customHeight="1" x14ac:dyDescent="0.3">
      <c r="B13" s="45"/>
      <c r="C13" s="46"/>
      <c r="D13" s="46"/>
      <c r="E13" s="46"/>
      <c r="F13" s="46"/>
      <c r="G13" s="46"/>
      <c r="H13" s="46"/>
      <c r="I13" s="46"/>
      <c r="J13" s="47"/>
      <c r="K13" s="3"/>
    </row>
    <row r="14" spans="2:11" ht="15" customHeight="1" x14ac:dyDescent="0.3">
      <c r="B14" s="45"/>
      <c r="C14" s="46"/>
      <c r="D14" s="46"/>
      <c r="E14" s="46"/>
      <c r="F14" s="46"/>
      <c r="G14" s="46"/>
      <c r="H14" s="46"/>
      <c r="I14" s="46"/>
      <c r="J14" s="47"/>
      <c r="K14" s="3"/>
    </row>
    <row r="15" spans="2:11" ht="15" customHeight="1" thickBot="1" x14ac:dyDescent="0.35">
      <c r="B15" s="48"/>
      <c r="C15" s="49"/>
      <c r="D15" s="49"/>
      <c r="E15" s="49"/>
      <c r="F15" s="49"/>
      <c r="G15" s="49"/>
      <c r="H15" s="49"/>
      <c r="I15" s="49"/>
      <c r="J15" s="50"/>
    </row>
    <row r="16" spans="2:11" ht="15" thickBot="1" x14ac:dyDescent="0.35"/>
    <row r="17" spans="2:10" ht="85.5" customHeight="1" thickBot="1" x14ac:dyDescent="0.35">
      <c r="B17" s="51" t="s">
        <v>0</v>
      </c>
      <c r="C17" s="52"/>
      <c r="D17" s="52"/>
      <c r="E17" s="53"/>
      <c r="F17" s="8" t="s">
        <v>10</v>
      </c>
      <c r="G17" s="7" t="s">
        <v>4</v>
      </c>
      <c r="H17" s="9" t="s">
        <v>5</v>
      </c>
      <c r="I17" s="40" t="s">
        <v>6</v>
      </c>
      <c r="J17" s="41"/>
    </row>
    <row r="18" spans="2:10" ht="57" customHeight="1" x14ac:dyDescent="0.3">
      <c r="B18" s="64" t="s">
        <v>1</v>
      </c>
      <c r="C18" s="65"/>
      <c r="D18" s="65"/>
      <c r="E18" s="66"/>
      <c r="F18" s="10">
        <v>450</v>
      </c>
      <c r="G18" s="6"/>
      <c r="H18" s="11">
        <v>51.5</v>
      </c>
      <c r="I18" s="62" t="str">
        <f>IF(G18&lt;=0,"Error Precio",IF(G18&gt;H18,"Error Precio",+F18*G18))</f>
        <v>Error Precio</v>
      </c>
      <c r="J18" s="63"/>
    </row>
    <row r="19" spans="2:10" ht="57" customHeight="1" x14ac:dyDescent="0.3">
      <c r="B19" s="67" t="s">
        <v>2</v>
      </c>
      <c r="C19" s="68"/>
      <c r="D19" s="68"/>
      <c r="E19" s="69"/>
      <c r="F19" s="12">
        <v>90</v>
      </c>
      <c r="G19" s="4"/>
      <c r="H19" s="13">
        <v>31</v>
      </c>
      <c r="I19" s="58" t="str">
        <f>IF(G19&lt;=0,"Error Precio",IF(G19&gt;H19,"Error Precio",+F19*G19))</f>
        <v>Error Precio</v>
      </c>
      <c r="J19" s="59"/>
    </row>
    <row r="20" spans="2:10" ht="57" customHeight="1" thickBot="1" x14ac:dyDescent="0.35">
      <c r="B20" s="70" t="s">
        <v>3</v>
      </c>
      <c r="C20" s="71"/>
      <c r="D20" s="71"/>
      <c r="E20" s="72"/>
      <c r="F20" s="14">
        <v>1500</v>
      </c>
      <c r="G20" s="5"/>
      <c r="H20" s="15">
        <v>14.5</v>
      </c>
      <c r="I20" s="60" t="str">
        <f>IF(G20&lt;=0,"Error Precio",IF(G20&gt;H20,"Error Precio",+F20*G20))</f>
        <v>Error Precio</v>
      </c>
      <c r="J20" s="61"/>
    </row>
    <row r="21" spans="2:10" ht="15" customHeight="1" x14ac:dyDescent="0.3">
      <c r="F21" s="73" t="s">
        <v>7</v>
      </c>
      <c r="G21" s="74"/>
      <c r="H21" s="75"/>
      <c r="I21" s="54" t="str">
        <f>IF(COUNTIF(I18:I20,"Error Precio"),"Oferta incompleta. Algún precio unitario superior a precio tope o menor o igual a cero",SUM(I18:I20))</f>
        <v>Oferta incompleta. Algún precio unitario superior a precio tope o menor o igual a cero</v>
      </c>
      <c r="J21" s="55"/>
    </row>
    <row r="22" spans="2:10" x14ac:dyDescent="0.3">
      <c r="F22" s="76"/>
      <c r="G22" s="77"/>
      <c r="H22" s="78"/>
      <c r="I22" s="54"/>
      <c r="J22" s="55"/>
    </row>
    <row r="23" spans="2:10" ht="47.25" customHeight="1" thickBot="1" x14ac:dyDescent="0.35">
      <c r="F23" s="79"/>
      <c r="G23" s="80"/>
      <c r="H23" s="81"/>
      <c r="I23" s="56"/>
      <c r="J23" s="57"/>
    </row>
    <row r="25" spans="2:10" ht="15" thickBot="1" x14ac:dyDescent="0.35"/>
    <row r="26" spans="2:10" ht="14.4" customHeight="1" x14ac:dyDescent="0.3">
      <c r="B26" s="16" t="s">
        <v>8</v>
      </c>
      <c r="C26" s="17"/>
      <c r="D26" s="17"/>
      <c r="E26" s="17"/>
      <c r="F26" s="17"/>
      <c r="G26" s="17"/>
      <c r="H26" s="17"/>
      <c r="I26" s="17"/>
      <c r="J26" s="18"/>
    </row>
    <row r="27" spans="2:10" x14ac:dyDescent="0.3">
      <c r="B27" s="19"/>
      <c r="C27" s="20"/>
      <c r="D27" s="20"/>
      <c r="E27" s="20"/>
      <c r="F27" s="20"/>
      <c r="G27" s="20"/>
      <c r="H27" s="20"/>
      <c r="I27" s="20"/>
      <c r="J27" s="21"/>
    </row>
    <row r="28" spans="2:10" ht="15" thickBot="1" x14ac:dyDescent="0.35">
      <c r="B28" s="22"/>
      <c r="C28" s="23"/>
      <c r="D28" s="23"/>
      <c r="E28" s="23"/>
      <c r="F28" s="23"/>
      <c r="G28" s="23"/>
      <c r="H28" s="23"/>
      <c r="I28" s="23"/>
      <c r="J28" s="24"/>
    </row>
  </sheetData>
  <sheetProtection algorithmName="SHA-512" hashValue="e1cqqj/vUNv1GpMF9KM77gyeipX6OgTbYuqq5Dv3nYHw8ajfI8hTRIfDacTYus7xxTYYTF8RE1WiwP97sVs6Ww==" saltValue="lqnHtZM/XyI24K4pzxjbgw==" spinCount="100000" sheet="1" objects="1" scenarios="1"/>
  <dataConsolidate/>
  <mergeCells count="15">
    <mergeCell ref="B26:J28"/>
    <mergeCell ref="B1:J1"/>
    <mergeCell ref="B6:J8"/>
    <mergeCell ref="B3:J3"/>
    <mergeCell ref="I17:J17"/>
    <mergeCell ref="B10:J15"/>
    <mergeCell ref="B17:E17"/>
    <mergeCell ref="I21:J23"/>
    <mergeCell ref="I19:J19"/>
    <mergeCell ref="I20:J20"/>
    <mergeCell ref="I18:J18"/>
    <mergeCell ref="B18:E18"/>
    <mergeCell ref="B19:E19"/>
    <mergeCell ref="B20:E20"/>
    <mergeCell ref="F21:H23"/>
  </mergeCells>
  <conditionalFormatting sqref="I18:J20">
    <cfRule type="cellIs" dxfId="1" priority="1" operator="equal">
      <formula>"Error Precio"</formula>
    </cfRule>
  </conditionalFormatting>
  <conditionalFormatting sqref="I20:J20">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18:G20"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2025-01-22T14:36:23Z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2025-01-14T14:17:55Z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572eba48-30f2-44a9-a249-15d836d3c32c</vt:lpwstr>
  </property>
  <property fmtid="{D5CDD505-2E9C-101B-9397-08002B2CF9AE}" pid="8" name="MSIP_Label_2c0a8209-6590-4cef-adb7-80fa47675d6e_ContentBits">
    <vt:lpwstr>2</vt:lpwstr>
  </property>
</Properties>
</file>